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rmkee-my.sharepoint.com/personal/helbe_peiker_rmk_ee/Documents/Dokumendid/HELBE HANKED/HANKED/1. ETTEVALMISTAMISEL/308548_Vireksaare MP. rek/"/>
    </mc:Choice>
  </mc:AlternateContent>
  <xr:revisionPtr revIDLastSave="226" documentId="13_ncr:1_{91DE59AF-A78B-429F-B569-ABF0E8B58949}" xr6:coauthVersionLast="47" xr6:coauthVersionMax="47" xr10:uidLastSave="{4EC0CA12-282C-405B-9FFB-3197A55F6137}"/>
  <bookViews>
    <workbookView xWindow="-108" yWindow="-108" windowWidth="30936" windowHeight="16776" tabRatio="725" xr2:uid="{00000000-000D-0000-FFFF-FFFF00000000}"/>
  </bookViews>
  <sheets>
    <sheet name="Leht1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6" i="11" l="1"/>
  <c r="F30" i="11" l="1"/>
  <c r="F31" i="11"/>
  <c r="F32" i="11"/>
  <c r="F33" i="11"/>
  <c r="F34" i="11"/>
  <c r="F35" i="11"/>
  <c r="F36" i="11"/>
  <c r="F37" i="11"/>
  <c r="F38" i="11"/>
  <c r="F39" i="11"/>
  <c r="F40" i="11"/>
  <c r="F43" i="11" l="1"/>
  <c r="F42" i="11" l="1"/>
  <c r="F10" i="11" l="1"/>
  <c r="F11" i="11"/>
  <c r="F29" i="11" l="1"/>
  <c r="F19" i="11" l="1"/>
  <c r="F18" i="11"/>
  <c r="F20" i="11"/>
  <c r="F21" i="11"/>
  <c r="F22" i="11"/>
  <c r="F23" i="11"/>
  <c r="F24" i="11"/>
  <c r="F25" i="11"/>
  <c r="F26" i="11"/>
  <c r="F27" i="11"/>
  <c r="F28" i="11"/>
  <c r="F45" i="11"/>
  <c r="F44" i="11"/>
  <c r="F17" i="11" l="1"/>
  <c r="F16" i="11"/>
  <c r="F15" i="11"/>
  <c r="F14" i="11"/>
  <c r="F13" i="11"/>
  <c r="F12" i="11"/>
  <c r="F9" i="11"/>
  <c r="F8" i="11"/>
</calcChain>
</file>

<file path=xl/sharedStrings.xml><?xml version="1.0" encoding="utf-8"?>
<sst xmlns="http://schemas.openxmlformats.org/spreadsheetml/2006/main" count="97" uniqueCount="67">
  <si>
    <t>Töö kirjeldus</t>
  </si>
  <si>
    <t>Maksumus kokku</t>
  </si>
  <si>
    <t>Jrk nr</t>
  </si>
  <si>
    <t>Mõõt-ühik</t>
  </si>
  <si>
    <t>Maht</t>
  </si>
  <si>
    <t>Ühikuhind €</t>
  </si>
  <si>
    <t>Summa        €</t>
  </si>
  <si>
    <t>* Truubitorud peavad olema rõngasjäikusega Sn8 ja vastama EN-13476 standardi nõuetele.</t>
  </si>
  <si>
    <t xml:space="preserve">*** Teeehituse kasutatavate sidumata ja hüdrauliliselt seotud segude ja täitematerjalide mõistete käsitlemisel ning kvaliteedi </t>
  </si>
  <si>
    <t>määramisel lähtutakse EVS-EN 13285:2010 ja EVS-EN 13242:2006+A1:2008 standardi nõuetest.</t>
  </si>
  <si>
    <t>tk</t>
  </si>
  <si>
    <t>m</t>
  </si>
  <si>
    <t>Pakkuja nimi ja registrikood: ……………………………………………………………………</t>
  </si>
  <si>
    <t>Muud tööd</t>
  </si>
  <si>
    <t>Objekt</t>
  </si>
  <si>
    <t>ha</t>
  </si>
  <si>
    <t>Ehitustööde ajaks ajutise liikluse korraldamine ja liiklusmärkide paigaldus</t>
  </si>
  <si>
    <t>** Kõik tööde juures tuleb arvestada ka materjalide maksumus.</t>
  </si>
  <si>
    <t>**** Geotekstiilide markeerimisel ja määramisel tuleb lähtuda EVS-EN ISO 10320:2019 standardi nõuetest.</t>
  </si>
  <si>
    <t>***** Geotekstiilid peavad olema sertifitseeritud NGS (NorGeoSpec) või mõne muu analoogse sõltumatu sertifitseerija poolt.</t>
  </si>
  <si>
    <t xml:space="preserve">******* Objektil peab olema tagatud ajakohane ajutine liikluskorraldus paigaldatud ajutiste liiklusmärkidega nr 158 „Teetööd“, nr 331 </t>
  </si>
  <si>
    <t>tm</t>
  </si>
  <si>
    <t>Plastist ning muud kiirelt lagunematud sidusnöörid/võrgud on keelatud.</t>
  </si>
  <si>
    <t>2 otsakut</t>
  </si>
  <si>
    <t xml:space="preserve">****** Truubi otsakute ehitamisel, nõlvade kindlustamisel jm. kui ei suudeta tagada üleandmisel nõuetekohast haljastust tuleb </t>
  </si>
  <si>
    <r>
      <t>kasutada erosioonitõkke matti, mis koosneb 100% kookoskiududest (350 g/m</t>
    </r>
    <r>
      <rPr>
        <vertAlign val="superscript"/>
        <sz val="8"/>
        <rFont val="Arial"/>
        <family val="2"/>
        <charset val="186"/>
      </rPr>
      <t>2</t>
    </r>
    <r>
      <rPr>
        <sz val="8"/>
        <rFont val="Arial"/>
        <family val="2"/>
        <charset val="186"/>
      </rPr>
      <t xml:space="preserve">) ja mille siduselemendiks on jute nöör/võrk. </t>
    </r>
  </si>
  <si>
    <t>Lubade, kooskõlastuste ja kasutuslubade ning tagatiste hankimine jne. (Teised maaomanikud, Trasside valdajad, Transpordiamet, Maa ja Ruumiamet, Keskkonnaamet jne.) kokku</t>
  </si>
  <si>
    <t>Ehitusobjekti infotahvlite paigaldus (mõõtudega 1m x 1,5m) ja olemasolu</t>
  </si>
  <si>
    <t>Võsa, peenmetsa ja metsa raie, koondamine hunnikutesse ja kokkuvedu (1000m)</t>
  </si>
  <si>
    <t>Di=30 cm plasttorust veeviimari paigaldamine mullavalli alla, L= 8 m, koos MAO otsaku ehitamisega</t>
  </si>
  <si>
    <t>UK - uuendatava kuivenduskraavi kaeve, koos kaeve planeerimise (+vanad vallid, roopad) ja ekspluatatsiooni eelsete töödega</t>
  </si>
  <si>
    <t xml:space="preserve">Koordinaatidega seotud teostusjoonise koostamine (RMK nõuete kohane ja digitaalne) </t>
  </si>
  <si>
    <t xml:space="preserve">„Sissesõidu keeld”, nr 552 „Umbtee” ja avalikult kasutatavatel teedel tööde tegemiseks nõutavad liiklusskeemi kohased </t>
  </si>
  <si>
    <t>märgid ning lisaks kõik muud juhtumi põhised vajalikud ajutised liiklusmärgid</t>
  </si>
  <si>
    <t>RK - rekonstrueeritava kuivenduskraavi kaeve, koos kaeve planeerimise (+vanad vallid, rööpad) ja ekspluatatsiooni eelsete töödega</t>
  </si>
  <si>
    <t>HK - hooldatava kuivenduskraavi kaeve, koos kaeve planeerimise (+vanad vallid, rööpad) ja ekspluatatsiooni eelsete töödega</t>
  </si>
  <si>
    <t>RT - rekonstrueeritava teekraavi kaeve, koos kaeve planeerimise ja ekspluatatsiooni eelsete töödega</t>
  </si>
  <si>
    <t>UT - uuendatava teekraavi kaeve, koos kaeve planeerimise ja ekspluatatsiooni eelsete töödega</t>
  </si>
  <si>
    <t>Truupide mahamärkimine</t>
  </si>
  <si>
    <t>Di=40 cm plasttruubi torustiku, tüüp 40PT, ehitamine (profileeritud plasttoru, SN8)</t>
  </si>
  <si>
    <t>Di=50 cm plasttruubi torustiku, tüüp 50PT, ehitamine (profileeritud plasttoru, SN8)</t>
  </si>
  <si>
    <t>Teekatte taastamine, Purustatud kruus, Positsioon nr. 6, L=4,5m (+materjal ja vedu karjäärist)</t>
  </si>
  <si>
    <t>Lisa 1 - Hinnapakkumuse vorm hankes "Vireksaare maaparandussüsteemi rekonstrueerimine"</t>
  </si>
  <si>
    <t>209,4 ha</t>
  </si>
  <si>
    <t>Kändude juurimine</t>
  </si>
  <si>
    <t>Voolutakistuste käsitsi eemaldamine</t>
  </si>
  <si>
    <t>km</t>
  </si>
  <si>
    <t>Voolutakistuste mehhanismiga eemaldamine</t>
  </si>
  <si>
    <t>Keskkonnakaitserajatiste kaevamine kaevamine (II-III (III) gr. pinnas), koos kaeve planeerimise ja ekspluatatsiooni eelsete töödega</t>
  </si>
  <si>
    <r>
      <t>1000m</t>
    </r>
    <r>
      <rPr>
        <vertAlign val="superscript"/>
        <sz val="8"/>
        <color theme="1"/>
        <rFont val="Arial"/>
        <family val="2"/>
      </rPr>
      <t>3</t>
    </r>
  </si>
  <si>
    <t>Sette eemaldamine settebasseinist pärast kraavide valmimist 2 korda, koos kaeve planeerimise ja ekspluatatsiooni eelsete töödega</t>
  </si>
  <si>
    <t>HT - hooldatava teekraavi kaeve, koos kaeve planeerimise ja ekspluatatsiooni eelsete töödega</t>
  </si>
  <si>
    <t>Ajutise setteekraani paigaldamine</t>
  </si>
  <si>
    <t>Ø 50 truubi torude väljatõstmine</t>
  </si>
  <si>
    <t>Truubitorude ja otsakute (sh lammutamine) utiliseerimine</t>
  </si>
  <si>
    <r>
      <t>m</t>
    </r>
    <r>
      <rPr>
        <vertAlign val="superscript"/>
        <sz val="8"/>
        <color theme="1"/>
        <rFont val="Arial"/>
        <family val="2"/>
      </rPr>
      <t>3</t>
    </r>
  </si>
  <si>
    <t>Ø 40 cm plasttruubi mattotsaku ehitamine (tüüp MAO)</t>
  </si>
  <si>
    <t>Ø 50 cm plasttruubi mattotsaku ehitamine (tüüp MAO)</t>
  </si>
  <si>
    <t>Ø 50 cm plasttruubi mattotsaku kivikindlustusega ehitamine (tüüp MAOK)</t>
  </si>
  <si>
    <t>Truupide hooldus (sissevoolude puhastamine risust jms)</t>
  </si>
  <si>
    <t>Truupide tähispostide paigaldamine</t>
  </si>
  <si>
    <t>Tagasipööramiskoha TP-1 katendi ehitamine koos tihendamisega (4.5m, R=17,5m, L=47,5m) s.h.</t>
  </si>
  <si>
    <t>Geotsekstiil (Deklareeritud tõmbetugevus MD/CMD ≥20 kN/m, 5,0 m lai, mittekootud), paigaldamine tihendatud ja profileeritud muldkehale</t>
  </si>
  <si>
    <r>
      <t>m</t>
    </r>
    <r>
      <rPr>
        <vertAlign val="superscript"/>
        <sz val="8"/>
        <color theme="1"/>
        <rFont val="Arial"/>
        <family val="2"/>
      </rPr>
      <t>2</t>
    </r>
  </si>
  <si>
    <t>Tee-elemendi katte ehitamine H=10cm, purustatud kruus, Positsioon nr. 6, koos tihendamisega (+materjal ja vedu karjäärist)</t>
  </si>
  <si>
    <t>Tee-elemendi aluse ehitamine H=20cm, sorteeritud kruus, Positsioon nr. 4 või 3, koos tihendamisega (+materjal ja vedu karjäärist)</t>
  </si>
  <si>
    <t>Mahasõidukoha M3 katendi ehitamine koos tihendamisega (4.5m, L=10 m, R=10 m) s.h.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</si>
</sst>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5" x14ac:knownFonts="1">
    <font>
      <sz val="10"/>
      <name val="Arial"/>
      <charset val="186"/>
    </font>
    <font>
      <sz val="10"/>
      <name val="Arial"/>
      <family val="2"/>
      <charset val="186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sz val="10"/>
      <name val="Arial"/>
      <family val="2"/>
      <charset val="186"/>
    </font>
    <font>
      <sz val="8"/>
      <name val="Arial"/>
      <family val="2"/>
      <charset val="186"/>
    </font>
    <font>
      <sz val="11"/>
      <color indexed="8"/>
      <name val="Calibri"/>
      <family val="2"/>
      <charset val="186"/>
    </font>
    <font>
      <sz val="11"/>
      <color indexed="9"/>
      <name val="Calibri"/>
      <family val="2"/>
      <charset val="186"/>
    </font>
    <font>
      <sz val="11"/>
      <color indexed="20"/>
      <name val="Calibri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17"/>
      <name val="Calibri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1"/>
      <color indexed="63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10"/>
      <name val="Calibri"/>
      <family val="2"/>
      <charset val="186"/>
    </font>
    <font>
      <sz val="12"/>
      <name val="Arial"/>
      <family val="2"/>
      <charset val="186"/>
    </font>
    <font>
      <sz val="8"/>
      <color indexed="8"/>
      <name val="Arial"/>
      <family val="2"/>
      <charset val="186"/>
    </font>
    <font>
      <sz val="16"/>
      <name val="Arial"/>
      <family val="2"/>
      <charset val="186"/>
    </font>
    <font>
      <vertAlign val="superscript"/>
      <sz val="8"/>
      <name val="Arial"/>
      <family val="2"/>
      <charset val="186"/>
    </font>
    <font>
      <sz val="11"/>
      <color theme="1"/>
      <name val="Calibri"/>
      <family val="2"/>
      <scheme val="minor"/>
    </font>
    <font>
      <sz val="8"/>
      <color theme="1"/>
      <name val="Arial"/>
      <family val="2"/>
      <charset val="186"/>
    </font>
    <font>
      <sz val="8"/>
      <name val="Arial"/>
      <family val="2"/>
    </font>
    <font>
      <i/>
      <sz val="8"/>
      <name val="Arial"/>
      <family val="2"/>
      <charset val="186"/>
    </font>
    <font>
      <sz val="8"/>
      <color rgb="FF242021"/>
      <name val="Arial"/>
      <family val="2"/>
      <charset val="186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b/>
      <sz val="8"/>
      <color theme="1"/>
      <name val="Arial"/>
      <family val="2"/>
      <charset val="186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5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0" fontId="11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7" borderId="1" applyNumberFormat="0" applyAlignment="0" applyProtection="0"/>
    <xf numFmtId="0" fontId="17" fillId="0" borderId="7" applyNumberFormat="0" applyFill="0" applyAlignment="0" applyProtection="0"/>
    <xf numFmtId="0" fontId="18" fillId="23" borderId="0" applyNumberFormat="0" applyBorder="0" applyAlignment="0" applyProtection="0"/>
    <xf numFmtId="0" fontId="1" fillId="22" borderId="8" applyNumberFormat="0" applyFont="0" applyAlignment="0" applyProtection="0"/>
    <xf numFmtId="0" fontId="19" fillId="20" borderId="9" applyNumberFormat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4" fillId="0" borderId="0"/>
    <xf numFmtId="0" fontId="1" fillId="0" borderId="0"/>
    <xf numFmtId="1" fontId="1" fillId="0" borderId="13" applyAlignment="0"/>
    <xf numFmtId="1" fontId="1" fillId="0" borderId="13" applyAlignment="0"/>
    <xf numFmtId="0" fontId="1" fillId="0" borderId="0"/>
    <xf numFmtId="0" fontId="1" fillId="0" borderId="0">
      <alignment wrapText="1"/>
    </xf>
    <xf numFmtId="0" fontId="1" fillId="0" borderId="0">
      <alignment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" fontId="1" fillId="0" borderId="14" applyAlignment="0"/>
    <xf numFmtId="1" fontId="1" fillId="0" borderId="14" applyAlignment="0"/>
    <xf numFmtId="1" fontId="1" fillId="0" borderId="14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27" fillId="0" borderId="0"/>
    <xf numFmtId="0" fontId="1" fillId="0" borderId="0"/>
    <xf numFmtId="0" fontId="1" fillId="0" borderId="0">
      <alignment wrapText="1"/>
    </xf>
    <xf numFmtId="1" fontId="1" fillId="0" borderId="14" applyAlignment="0"/>
    <xf numFmtId="0" fontId="1" fillId="0" borderId="0"/>
    <xf numFmtId="0" fontId="1" fillId="0" borderId="0"/>
  </cellStyleXfs>
  <cellXfs count="76">
    <xf numFmtId="0" fontId="0" fillId="0" borderId="0" xfId="0"/>
    <xf numFmtId="0" fontId="5" fillId="0" borderId="0" xfId="0" applyFont="1" applyAlignment="1">
      <alignment vertical="center"/>
    </xf>
    <xf numFmtId="0" fontId="2" fillId="0" borderId="0" xfId="42" applyFont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23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4" fontId="2" fillId="0" borderId="0" xfId="0" applyNumberFormat="1" applyFont="1" applyAlignment="1">
      <alignment vertical="center"/>
    </xf>
    <xf numFmtId="0" fontId="24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4" fontId="2" fillId="0" borderId="14" xfId="0" applyNumberFormat="1" applyFont="1" applyBorder="1" applyAlignment="1">
      <alignment horizontal="right" vertical="center" wrapText="1"/>
    </xf>
    <xf numFmtId="4" fontId="2" fillId="0" borderId="16" xfId="0" applyNumberFormat="1" applyFont="1" applyBorder="1" applyAlignment="1">
      <alignment horizontal="right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1" fontId="2" fillId="0" borderId="14" xfId="0" applyNumberFormat="1" applyFont="1" applyBorder="1" applyAlignment="1">
      <alignment horizontal="right" vertical="center" wrapText="1"/>
    </xf>
    <xf numFmtId="4" fontId="2" fillId="0" borderId="14" xfId="0" applyNumberFormat="1" applyFont="1" applyBorder="1" applyAlignment="1">
      <alignment horizontal="right" vertical="center"/>
    </xf>
    <xf numFmtId="0" fontId="28" fillId="0" borderId="14" xfId="0" applyFont="1" applyBorder="1" applyAlignment="1">
      <alignment vertical="center" wrapText="1"/>
    </xf>
    <xf numFmtId="0" fontId="2" fillId="0" borderId="14" xfId="0" applyFont="1" applyBorder="1" applyAlignment="1">
      <alignment horizontal="left" vertical="center" wrapText="1"/>
    </xf>
    <xf numFmtId="0" fontId="28" fillId="0" borderId="0" xfId="0" applyFont="1" applyAlignment="1">
      <alignment horizontal="right" vertical="center"/>
    </xf>
    <xf numFmtId="0" fontId="28" fillId="0" borderId="0" xfId="0" applyFont="1" applyAlignment="1">
      <alignment vertical="center"/>
    </xf>
    <xf numFmtId="0" fontId="2" fillId="0" borderId="14" xfId="0" applyFont="1" applyBorder="1" applyAlignment="1">
      <alignment horizontal="center" vertical="center"/>
    </xf>
    <xf numFmtId="3" fontId="28" fillId="0" borderId="14" xfId="0" applyNumberFormat="1" applyFont="1" applyBorder="1" applyAlignment="1">
      <alignment vertical="center"/>
    </xf>
    <xf numFmtId="4" fontId="28" fillId="0" borderId="14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4" fontId="2" fillId="0" borderId="26" xfId="0" applyNumberFormat="1" applyFont="1" applyBorder="1" applyAlignment="1">
      <alignment horizontal="right" vertical="center" wrapText="1"/>
    </xf>
    <xf numFmtId="0" fontId="2" fillId="0" borderId="27" xfId="0" applyFont="1" applyBorder="1" applyAlignment="1">
      <alignment horizontal="center" vertical="center"/>
    </xf>
    <xf numFmtId="0" fontId="30" fillId="0" borderId="14" xfId="51" applyFont="1" applyBorder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31" fillId="0" borderId="28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1" fontId="2" fillId="0" borderId="11" xfId="0" applyNumberFormat="1" applyFont="1" applyBorder="1" applyAlignment="1">
      <alignment horizontal="right" vertical="center" wrapText="1"/>
    </xf>
    <xf numFmtId="4" fontId="2" fillId="0" borderId="11" xfId="0" applyNumberFormat="1" applyFont="1" applyBorder="1" applyAlignment="1">
      <alignment horizontal="right" vertical="center" wrapText="1"/>
    </xf>
    <xf numFmtId="4" fontId="2" fillId="0" borderId="12" xfId="0" applyNumberFormat="1" applyFont="1" applyBorder="1" applyAlignment="1">
      <alignment horizontal="right" vertical="center" wrapText="1"/>
    </xf>
    <xf numFmtId="0" fontId="2" fillId="0" borderId="29" xfId="0" applyFont="1" applyBorder="1" applyAlignment="1">
      <alignment horizontal="center" vertical="center"/>
    </xf>
    <xf numFmtId="0" fontId="28" fillId="0" borderId="20" xfId="0" applyFont="1" applyBorder="1" applyAlignment="1">
      <alignment vertical="center" wrapText="1"/>
    </xf>
    <xf numFmtId="1" fontId="2" fillId="0" borderId="20" xfId="0" applyNumberFormat="1" applyFont="1" applyBorder="1" applyAlignment="1">
      <alignment horizontal="right" vertical="center" wrapText="1"/>
    </xf>
    <xf numFmtId="4" fontId="2" fillId="0" borderId="20" xfId="0" applyNumberFormat="1" applyFont="1" applyBorder="1" applyAlignment="1">
      <alignment horizontal="right" vertical="center"/>
    </xf>
    <xf numFmtId="4" fontId="2" fillId="0" borderId="18" xfId="0" applyNumberFormat="1" applyFont="1" applyBorder="1" applyAlignment="1">
      <alignment horizontal="right" vertical="center" wrapText="1"/>
    </xf>
    <xf numFmtId="0" fontId="32" fillId="0" borderId="14" xfId="0" applyFont="1" applyBorder="1" applyAlignment="1">
      <alignment horizontal="left" vertical="center"/>
    </xf>
    <xf numFmtId="0" fontId="32" fillId="0" borderId="14" xfId="0" applyFont="1" applyBorder="1" applyAlignment="1">
      <alignment horizontal="center" vertical="center"/>
    </xf>
    <xf numFmtId="2" fontId="32" fillId="0" borderId="14" xfId="0" applyNumberFormat="1" applyFont="1" applyBorder="1" applyAlignment="1">
      <alignment horizontal="right" vertical="center"/>
    </xf>
    <xf numFmtId="0" fontId="32" fillId="0" borderId="14" xfId="0" applyFont="1" applyBorder="1" applyAlignment="1">
      <alignment horizontal="left" vertical="center" wrapText="1"/>
    </xf>
    <xf numFmtId="0" fontId="29" fillId="0" borderId="14" xfId="0" applyFont="1" applyBorder="1" applyAlignment="1">
      <alignment horizontal="left" vertical="center" wrapText="1"/>
    </xf>
    <xf numFmtId="3" fontId="32" fillId="0" borderId="30" xfId="0" applyNumberFormat="1" applyFont="1" applyBorder="1" applyAlignment="1">
      <alignment horizontal="right" vertical="center"/>
    </xf>
    <xf numFmtId="1" fontId="32" fillId="0" borderId="30" xfId="0" applyNumberFormat="1" applyFont="1" applyBorder="1" applyAlignment="1">
      <alignment horizontal="right" vertical="center"/>
    </xf>
    <xf numFmtId="2" fontId="32" fillId="0" borderId="30" xfId="0" applyNumberFormat="1" applyFont="1" applyBorder="1" applyAlignment="1">
      <alignment horizontal="right" vertical="center"/>
    </xf>
    <xf numFmtId="0" fontId="32" fillId="0" borderId="14" xfId="0" applyFont="1" applyBorder="1" applyAlignment="1">
      <alignment horizontal="right" vertical="center"/>
    </xf>
    <xf numFmtId="0" fontId="34" fillId="0" borderId="14" xfId="0" applyFont="1" applyBorder="1" applyAlignment="1">
      <alignment vertical="center" wrapText="1"/>
    </xf>
    <xf numFmtId="1" fontId="32" fillId="0" borderId="14" xfId="0" applyNumberFormat="1" applyFont="1" applyBorder="1" applyAlignment="1">
      <alignment horizontal="right" vertical="center"/>
    </xf>
    <xf numFmtId="164" fontId="30" fillId="0" borderId="14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 wrapText="1"/>
    </xf>
    <xf numFmtId="0" fontId="3" fillId="0" borderId="23" xfId="0" applyFont="1" applyBorder="1" applyAlignment="1">
      <alignment horizontal="right"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25" fillId="0" borderId="0" xfId="0" applyFont="1" applyAlignment="1">
      <alignment vertical="center" wrapText="1"/>
    </xf>
    <xf numFmtId="0" fontId="25" fillId="0" borderId="0" xfId="0" applyFont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4" fontId="3" fillId="0" borderId="11" xfId="0" applyNumberFormat="1" applyFont="1" applyBorder="1" applyAlignment="1">
      <alignment horizontal="center" vertical="center" wrapText="1"/>
    </xf>
    <xf numFmtId="4" fontId="3" fillId="0" borderId="14" xfId="0" applyNumberFormat="1" applyFont="1" applyBorder="1" applyAlignment="1">
      <alignment horizontal="center" vertical="center" wrapText="1"/>
    </xf>
    <xf numFmtId="4" fontId="3" fillId="0" borderId="20" xfId="0" applyNumberFormat="1" applyFont="1" applyBorder="1" applyAlignment="1">
      <alignment horizontal="center" vertical="center" wrapText="1"/>
    </xf>
    <xf numFmtId="4" fontId="3" fillId="0" borderId="12" xfId="0" applyNumberFormat="1" applyFont="1" applyBorder="1" applyAlignment="1">
      <alignment horizontal="center" vertical="center" wrapText="1"/>
    </xf>
    <xf numFmtId="4" fontId="3" fillId="0" borderId="16" xfId="0" applyNumberFormat="1" applyFont="1" applyBorder="1" applyAlignment="1">
      <alignment horizontal="center" vertical="center" wrapText="1"/>
    </xf>
    <xf numFmtId="4" fontId="3" fillId="0" borderId="18" xfId="0" applyNumberFormat="1" applyFont="1" applyBorder="1" applyAlignment="1">
      <alignment horizontal="center" vertical="center" wrapText="1"/>
    </xf>
    <xf numFmtId="4" fontId="3" fillId="24" borderId="21" xfId="0" applyNumberFormat="1" applyFont="1" applyFill="1" applyBorder="1" applyAlignment="1">
      <alignment horizontal="center" vertical="center" wrapText="1"/>
    </xf>
    <xf numFmtId="4" fontId="3" fillId="24" borderId="22" xfId="0" applyNumberFormat="1" applyFont="1" applyFill="1" applyBorder="1" applyAlignment="1">
      <alignment horizontal="center" vertical="center" wrapText="1"/>
    </xf>
  </cellXfs>
  <cellStyles count="75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ulation" xfId="26" xr:uid="{00000000-0005-0000-0000-000019000000}"/>
    <cellStyle name="Check Cell" xfId="27" xr:uid="{00000000-0005-0000-0000-00001A000000}"/>
    <cellStyle name="Excel Built-in Input" xfId="74" xr:uid="{12BB8D70-89F8-4DDC-A807-65FEAB83121D}"/>
    <cellStyle name="Explanatory Text" xfId="28" xr:uid="{00000000-0005-0000-0000-00001B000000}"/>
    <cellStyle name="Good" xfId="29" xr:uid="{00000000-0005-0000-0000-00001C000000}"/>
    <cellStyle name="Heading 1" xfId="30" xr:uid="{00000000-0005-0000-0000-00001D000000}"/>
    <cellStyle name="Heading 2" xfId="31" xr:uid="{00000000-0005-0000-0000-00001E000000}"/>
    <cellStyle name="Heading 3" xfId="32" xr:uid="{00000000-0005-0000-0000-00001F000000}"/>
    <cellStyle name="Heading 4" xfId="33" xr:uid="{00000000-0005-0000-0000-000020000000}"/>
    <cellStyle name="Input" xfId="34" xr:uid="{00000000-0005-0000-0000-000021000000}"/>
    <cellStyle name="Linked Cell" xfId="35" xr:uid="{00000000-0005-0000-0000-000022000000}"/>
    <cellStyle name="Neutral" xfId="36" xr:uid="{00000000-0005-0000-0000-000023000000}"/>
    <cellStyle name="Normaallaad" xfId="0" builtinId="0"/>
    <cellStyle name="Normaallaad 2" xfId="46" xr:uid="{00000000-0005-0000-0000-000025000000}"/>
    <cellStyle name="Normaallaad 2 2" xfId="54" xr:uid="{00000000-0005-0000-0000-000026000000}"/>
    <cellStyle name="Normaallaad 4" xfId="67" xr:uid="{00000000-0005-0000-0000-000027000000}"/>
    <cellStyle name="Normal 2" xfId="43" xr:uid="{00000000-0005-0000-0000-000028000000}"/>
    <cellStyle name="Normal 2 10" xfId="73" xr:uid="{7DF149F1-85CA-44EE-8DCD-5DB8386655CB}"/>
    <cellStyle name="Normal 2 2" xfId="51" xr:uid="{00000000-0005-0000-0000-000029000000}"/>
    <cellStyle name="Normal 2 3" xfId="68" xr:uid="{00000000-0005-0000-0000-00002A000000}"/>
    <cellStyle name="Normal 23" xfId="49" xr:uid="{00000000-0005-0000-0000-00002B000000}"/>
    <cellStyle name="Normal 3" xfId="44" xr:uid="{00000000-0005-0000-0000-00002C000000}"/>
    <cellStyle name="Normal 3 2" xfId="45" xr:uid="{00000000-0005-0000-0000-00002D000000}"/>
    <cellStyle name="Normal 3 2 4" xfId="57" xr:uid="{00000000-0005-0000-0000-00002E000000}"/>
    <cellStyle name="Normal 3 2 4 2" xfId="58" xr:uid="{00000000-0005-0000-0000-00002F000000}"/>
    <cellStyle name="Normal 3 3" xfId="69" xr:uid="{00000000-0005-0000-0000-000030000000}"/>
    <cellStyle name="Normal 3 4" xfId="59" xr:uid="{00000000-0005-0000-0000-000031000000}"/>
    <cellStyle name="Normal 3 4 2" xfId="72" xr:uid="{638640BC-8D9E-4D88-B140-D83003E7DA31}"/>
    <cellStyle name="Normal 34" xfId="65" xr:uid="{00000000-0005-0000-0000-000032000000}"/>
    <cellStyle name="Normal 35" xfId="56" xr:uid="{00000000-0005-0000-0000-000033000000}"/>
    <cellStyle name="Normal 35 10" xfId="60" xr:uid="{00000000-0005-0000-0000-000034000000}"/>
    <cellStyle name="Normal 4" xfId="53" xr:uid="{00000000-0005-0000-0000-000035000000}"/>
    <cellStyle name="Normal 42 10" xfId="62" xr:uid="{00000000-0005-0000-0000-000036000000}"/>
    <cellStyle name="Normal 42 10 2" xfId="64" xr:uid="{00000000-0005-0000-0000-000037000000}"/>
    <cellStyle name="Normal 45" xfId="50" xr:uid="{00000000-0005-0000-0000-000038000000}"/>
    <cellStyle name="Normal 45 10" xfId="63" xr:uid="{00000000-0005-0000-0000-000039000000}"/>
    <cellStyle name="Normal 46" xfId="47" xr:uid="{00000000-0005-0000-0000-00003A000000}"/>
    <cellStyle name="Normal 46 24" xfId="71" xr:uid="{E76C2D93-65A2-4C32-9E48-2A5E8CF17B2E}"/>
    <cellStyle name="Normal 46 26" xfId="48" xr:uid="{00000000-0005-0000-0000-00003B000000}"/>
    <cellStyle name="Normal 54 5" xfId="70" xr:uid="{00000000-0005-0000-0000-00003C000000}"/>
    <cellStyle name="Normal 8 6 2" xfId="66" xr:uid="{00000000-0005-0000-0000-00003D000000}"/>
    <cellStyle name="Normal_Ahtme2" xfId="61" xr:uid="{00000000-0005-0000-0000-00003E000000}"/>
    <cellStyle name="Normal_Ahtme2 2" xfId="42" xr:uid="{00000000-0005-0000-0000-00003F000000}"/>
    <cellStyle name="Note" xfId="37" xr:uid="{00000000-0005-0000-0000-000040000000}"/>
    <cellStyle name="Output" xfId="38" xr:uid="{00000000-0005-0000-0000-000041000000}"/>
    <cellStyle name="Title" xfId="39" xr:uid="{00000000-0005-0000-0000-000042000000}"/>
    <cellStyle name="Total" xfId="40" xr:uid="{00000000-0005-0000-0000-000043000000}"/>
    <cellStyle name="Warning Text" xfId="41" xr:uid="{00000000-0005-0000-0000-000044000000}"/>
    <cellStyle name="Обычный 2 2 2 2" xfId="52" xr:uid="{00000000-0005-0000-0000-000045000000}"/>
    <cellStyle name="Обычный 2 3 3" xfId="55" xr:uid="{00000000-0005-0000-0000-000046000000}"/>
  </cellStyles>
  <dxfs count="3">
    <dxf>
      <fill>
        <patternFill>
          <bgColor rgb="FFCCFFFF"/>
        </patternFill>
      </fill>
    </dxf>
    <dxf>
      <fill>
        <patternFill>
          <bgColor rgb="FFCCFFFF"/>
        </patternFill>
      </fill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M58"/>
  <sheetViews>
    <sheetView tabSelected="1" topLeftCell="A12" zoomScaleNormal="100" workbookViewId="0">
      <selection activeCell="K37" sqref="K37"/>
    </sheetView>
  </sheetViews>
  <sheetFormatPr defaultColWidth="9.109375" defaultRowHeight="10.199999999999999" x14ac:dyDescent="0.25"/>
  <cols>
    <col min="1" max="1" width="3.33203125" style="3" customWidth="1"/>
    <col min="2" max="2" width="52.44140625" style="6" customWidth="1"/>
    <col min="3" max="3" width="7.109375" style="3" customWidth="1"/>
    <col min="4" max="4" width="8.5546875" style="9" customWidth="1"/>
    <col min="5" max="5" width="8.5546875" style="7" customWidth="1"/>
    <col min="6" max="6" width="9.109375" style="7" customWidth="1"/>
    <col min="7" max="7" width="8.5546875" style="1" customWidth="1"/>
    <col min="8" max="16384" width="9.109375" style="1"/>
  </cols>
  <sheetData>
    <row r="1" spans="1:47" s="15" customFormat="1" ht="48.75" customHeight="1" x14ac:dyDescent="0.25">
      <c r="A1" s="60" t="s">
        <v>42</v>
      </c>
      <c r="B1" s="61"/>
      <c r="C1" s="61"/>
      <c r="D1" s="61"/>
      <c r="E1" s="61"/>
      <c r="F1" s="61"/>
    </row>
    <row r="2" spans="1:47" s="15" customFormat="1" ht="12.75" customHeight="1" x14ac:dyDescent="0.25">
      <c r="A2" s="3"/>
      <c r="B2" s="6"/>
      <c r="C2" s="3"/>
      <c r="D2" s="9"/>
      <c r="E2" s="7"/>
      <c r="F2" s="7"/>
    </row>
    <row r="3" spans="1:47" s="15" customFormat="1" ht="15" x14ac:dyDescent="0.25">
      <c r="A3" s="5" t="s">
        <v>12</v>
      </c>
      <c r="B3" s="6"/>
      <c r="C3" s="3"/>
      <c r="D3" s="9"/>
      <c r="E3" s="7"/>
      <c r="F3" s="7"/>
    </row>
    <row r="4" spans="1:47" ht="10.8" thickBot="1" x14ac:dyDescent="0.3"/>
    <row r="5" spans="1:47" s="4" customFormat="1" ht="12.75" customHeight="1" x14ac:dyDescent="0.25">
      <c r="A5" s="62" t="s">
        <v>2</v>
      </c>
      <c r="B5" s="65" t="s">
        <v>0</v>
      </c>
      <c r="C5" s="65" t="s">
        <v>3</v>
      </c>
      <c r="D5" s="65" t="s">
        <v>4</v>
      </c>
      <c r="E5" s="68" t="s">
        <v>5</v>
      </c>
      <c r="F5" s="71" t="s">
        <v>6</v>
      </c>
    </row>
    <row r="6" spans="1:47" s="4" customFormat="1" ht="13.2" x14ac:dyDescent="0.25">
      <c r="A6" s="63"/>
      <c r="B6" s="66"/>
      <c r="C6" s="66"/>
      <c r="D6" s="66"/>
      <c r="E6" s="69"/>
      <c r="F6" s="72"/>
      <c r="G6" s="1"/>
      <c r="H6" s="1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</row>
    <row r="7" spans="1:47" s="4" customFormat="1" ht="12.75" customHeight="1" thickBot="1" x14ac:dyDescent="0.3">
      <c r="A7" s="64"/>
      <c r="B7" s="67"/>
      <c r="C7" s="67"/>
      <c r="D7" s="13" t="s">
        <v>43</v>
      </c>
      <c r="E7" s="70"/>
      <c r="F7" s="73"/>
      <c r="G7" s="1"/>
      <c r="H7" s="1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</row>
    <row r="8" spans="1:47" s="4" customFormat="1" ht="21" customHeight="1" x14ac:dyDescent="0.25">
      <c r="A8" s="31">
        <v>1</v>
      </c>
      <c r="B8" s="32" t="s">
        <v>28</v>
      </c>
      <c r="C8" s="33" t="s">
        <v>21</v>
      </c>
      <c r="D8" s="34">
        <v>15</v>
      </c>
      <c r="E8" s="35"/>
      <c r="F8" s="36">
        <f t="shared" ref="F8:F28" si="0">SUM(D8*E8)</f>
        <v>0</v>
      </c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</row>
    <row r="9" spans="1:47" s="4" customFormat="1" ht="10.5" customHeight="1" x14ac:dyDescent="0.25">
      <c r="A9" s="12">
        <v>2</v>
      </c>
      <c r="B9" s="42" t="s">
        <v>44</v>
      </c>
      <c r="C9" s="43" t="s">
        <v>15</v>
      </c>
      <c r="D9" s="44">
        <v>6.71</v>
      </c>
      <c r="E9" s="10"/>
      <c r="F9" s="11">
        <f t="shared" si="0"/>
        <v>0</v>
      </c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</row>
    <row r="10" spans="1:47" s="4" customFormat="1" ht="10.5" customHeight="1" x14ac:dyDescent="0.25">
      <c r="A10" s="27">
        <v>3</v>
      </c>
      <c r="B10" s="42" t="s">
        <v>45</v>
      </c>
      <c r="C10" s="43" t="s">
        <v>46</v>
      </c>
      <c r="D10" s="44">
        <v>0.54</v>
      </c>
      <c r="E10" s="10"/>
      <c r="F10" s="11">
        <f t="shared" si="0"/>
        <v>0</v>
      </c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</row>
    <row r="11" spans="1:47" s="4" customFormat="1" ht="10.5" customHeight="1" x14ac:dyDescent="0.25">
      <c r="A11" s="12">
        <v>4</v>
      </c>
      <c r="B11" s="42" t="s">
        <v>47</v>
      </c>
      <c r="C11" s="43" t="s">
        <v>46</v>
      </c>
      <c r="D11" s="44">
        <v>2.4</v>
      </c>
      <c r="E11" s="10"/>
      <c r="F11" s="11">
        <f t="shared" si="0"/>
        <v>0</v>
      </c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</row>
    <row r="12" spans="1:47" s="4" customFormat="1" ht="21" customHeight="1" x14ac:dyDescent="0.25">
      <c r="A12" s="27">
        <v>5</v>
      </c>
      <c r="B12" s="45" t="s">
        <v>48</v>
      </c>
      <c r="C12" s="43" t="s">
        <v>49</v>
      </c>
      <c r="D12" s="44">
        <v>2.99</v>
      </c>
      <c r="E12" s="10"/>
      <c r="F12" s="11">
        <f t="shared" si="0"/>
        <v>0</v>
      </c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</row>
    <row r="13" spans="1:47" s="4" customFormat="1" ht="21" customHeight="1" x14ac:dyDescent="0.25">
      <c r="A13" s="12">
        <v>6</v>
      </c>
      <c r="B13" s="45" t="s">
        <v>50</v>
      </c>
      <c r="C13" s="43" t="s">
        <v>49</v>
      </c>
      <c r="D13" s="44">
        <v>1.1400000000000001</v>
      </c>
      <c r="E13" s="10"/>
      <c r="F13" s="11">
        <f t="shared" si="0"/>
        <v>0</v>
      </c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</row>
    <row r="14" spans="1:47" s="4" customFormat="1" ht="21" customHeight="1" x14ac:dyDescent="0.25">
      <c r="A14" s="27">
        <v>7</v>
      </c>
      <c r="B14" s="46" t="s">
        <v>34</v>
      </c>
      <c r="C14" s="43" t="s">
        <v>11</v>
      </c>
      <c r="D14" s="47">
        <v>4364</v>
      </c>
      <c r="E14" s="10"/>
      <c r="F14" s="11">
        <f t="shared" si="0"/>
        <v>0</v>
      </c>
      <c r="G14" s="15"/>
      <c r="H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</row>
    <row r="15" spans="1:47" s="4" customFormat="1" ht="21" customHeight="1" x14ac:dyDescent="0.25">
      <c r="A15" s="12">
        <v>8</v>
      </c>
      <c r="B15" s="46" t="s">
        <v>30</v>
      </c>
      <c r="C15" s="43" t="s">
        <v>11</v>
      </c>
      <c r="D15" s="47">
        <v>2289</v>
      </c>
      <c r="E15" s="10"/>
      <c r="F15" s="11">
        <f t="shared" si="0"/>
        <v>0</v>
      </c>
      <c r="G15" s="15"/>
      <c r="H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</row>
    <row r="16" spans="1:47" s="4" customFormat="1" ht="21" customHeight="1" x14ac:dyDescent="0.25">
      <c r="A16" s="27">
        <v>9</v>
      </c>
      <c r="B16" s="46" t="s">
        <v>35</v>
      </c>
      <c r="C16" s="43" t="s">
        <v>11</v>
      </c>
      <c r="D16" s="47">
        <v>233</v>
      </c>
      <c r="E16" s="10"/>
      <c r="F16" s="11">
        <f t="shared" si="0"/>
        <v>0</v>
      </c>
      <c r="G16" s="15"/>
      <c r="H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</row>
    <row r="17" spans="1:47" s="4" customFormat="1" ht="21" customHeight="1" x14ac:dyDescent="0.25">
      <c r="A17" s="12">
        <v>10</v>
      </c>
      <c r="B17" s="46" t="s">
        <v>36</v>
      </c>
      <c r="C17" s="43" t="s">
        <v>11</v>
      </c>
      <c r="D17" s="47">
        <v>1322</v>
      </c>
      <c r="E17" s="10"/>
      <c r="F17" s="11">
        <f t="shared" si="0"/>
        <v>0</v>
      </c>
      <c r="G17" s="15"/>
      <c r="H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</row>
    <row r="18" spans="1:47" s="4" customFormat="1" ht="21" customHeight="1" x14ac:dyDescent="0.25">
      <c r="A18" s="27">
        <v>11</v>
      </c>
      <c r="B18" s="46" t="s">
        <v>37</v>
      </c>
      <c r="C18" s="43" t="s">
        <v>11</v>
      </c>
      <c r="D18" s="47">
        <v>750</v>
      </c>
      <c r="E18" s="10"/>
      <c r="F18" s="11">
        <f>SUM(D18*E18)</f>
        <v>0</v>
      </c>
      <c r="G18" s="15"/>
      <c r="H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</row>
    <row r="19" spans="1:47" s="4" customFormat="1" ht="21" customHeight="1" x14ac:dyDescent="0.25">
      <c r="A19" s="12">
        <v>12</v>
      </c>
      <c r="B19" s="46" t="s">
        <v>51</v>
      </c>
      <c r="C19" s="43" t="s">
        <v>11</v>
      </c>
      <c r="D19" s="47">
        <v>2940</v>
      </c>
      <c r="E19" s="10"/>
      <c r="F19" s="11">
        <f>SUM(D19*E19)</f>
        <v>0</v>
      </c>
      <c r="G19" s="15"/>
      <c r="H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</row>
    <row r="20" spans="1:47" s="4" customFormat="1" ht="10.5" customHeight="1" x14ac:dyDescent="0.25">
      <c r="A20" s="27">
        <v>13</v>
      </c>
      <c r="B20" s="46" t="s">
        <v>52</v>
      </c>
      <c r="C20" s="43" t="s">
        <v>10</v>
      </c>
      <c r="D20" s="48">
        <v>4</v>
      </c>
      <c r="E20" s="10"/>
      <c r="F20" s="11">
        <f t="shared" si="0"/>
        <v>0</v>
      </c>
      <c r="G20" s="15"/>
      <c r="H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</row>
    <row r="21" spans="1:47" s="4" customFormat="1" ht="10.5" customHeight="1" x14ac:dyDescent="0.25">
      <c r="A21" s="12">
        <v>14</v>
      </c>
      <c r="B21" s="42" t="s">
        <v>38</v>
      </c>
      <c r="C21" s="43" t="s">
        <v>10</v>
      </c>
      <c r="D21" s="48">
        <v>14</v>
      </c>
      <c r="E21" s="10"/>
      <c r="F21" s="11">
        <f t="shared" si="0"/>
        <v>0</v>
      </c>
      <c r="G21" s="15"/>
      <c r="H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</row>
    <row r="22" spans="1:47" s="4" customFormat="1" ht="21" customHeight="1" x14ac:dyDescent="0.25">
      <c r="A22" s="27">
        <v>15</v>
      </c>
      <c r="B22" s="45" t="s">
        <v>29</v>
      </c>
      <c r="C22" s="43" t="s">
        <v>10</v>
      </c>
      <c r="D22" s="48">
        <v>5</v>
      </c>
      <c r="E22" s="10"/>
      <c r="F22" s="11">
        <f t="shared" si="0"/>
        <v>0</v>
      </c>
      <c r="G22" s="15"/>
      <c r="H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</row>
    <row r="23" spans="1:47" s="4" customFormat="1" ht="10.5" customHeight="1" x14ac:dyDescent="0.25">
      <c r="A23" s="12">
        <v>16</v>
      </c>
      <c r="B23" s="42" t="s">
        <v>53</v>
      </c>
      <c r="C23" s="43" t="s">
        <v>11</v>
      </c>
      <c r="D23" s="48">
        <v>32</v>
      </c>
      <c r="E23" s="10"/>
      <c r="F23" s="11">
        <f t="shared" si="0"/>
        <v>0</v>
      </c>
      <c r="G23" s="15"/>
      <c r="H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</row>
    <row r="24" spans="1:47" s="4" customFormat="1" ht="10.5" customHeight="1" x14ac:dyDescent="0.25">
      <c r="A24" s="27">
        <v>17</v>
      </c>
      <c r="B24" s="45" t="s">
        <v>54</v>
      </c>
      <c r="C24" s="43" t="s">
        <v>55</v>
      </c>
      <c r="D24" s="49">
        <v>2.17</v>
      </c>
      <c r="E24" s="10"/>
      <c r="F24" s="11">
        <f t="shared" si="0"/>
        <v>0</v>
      </c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</row>
    <row r="25" spans="1:47" s="4" customFormat="1" ht="21" customHeight="1" x14ac:dyDescent="0.25">
      <c r="A25" s="12">
        <v>18</v>
      </c>
      <c r="B25" s="45" t="s">
        <v>39</v>
      </c>
      <c r="C25" s="43" t="s">
        <v>11</v>
      </c>
      <c r="D25" s="48">
        <v>86</v>
      </c>
      <c r="E25" s="10"/>
      <c r="F25" s="11">
        <f t="shared" si="0"/>
        <v>0</v>
      </c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</row>
    <row r="26" spans="1:47" s="4" customFormat="1" ht="21" customHeight="1" x14ac:dyDescent="0.25">
      <c r="A26" s="27">
        <v>19</v>
      </c>
      <c r="B26" s="45" t="s">
        <v>40</v>
      </c>
      <c r="C26" s="43" t="s">
        <v>11</v>
      </c>
      <c r="D26" s="48">
        <v>62</v>
      </c>
      <c r="E26" s="10"/>
      <c r="F26" s="11">
        <f t="shared" si="0"/>
        <v>0</v>
      </c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</row>
    <row r="27" spans="1:47" s="4" customFormat="1" ht="10.5" customHeight="1" x14ac:dyDescent="0.25">
      <c r="A27" s="12">
        <v>20</v>
      </c>
      <c r="B27" s="42" t="s">
        <v>56</v>
      </c>
      <c r="C27" s="43" t="s">
        <v>23</v>
      </c>
      <c r="D27" s="48">
        <v>8</v>
      </c>
      <c r="E27" s="10"/>
      <c r="F27" s="11">
        <f t="shared" si="0"/>
        <v>0</v>
      </c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</row>
    <row r="28" spans="1:47" s="4" customFormat="1" ht="10.5" customHeight="1" x14ac:dyDescent="0.25">
      <c r="A28" s="27">
        <v>21</v>
      </c>
      <c r="B28" s="42" t="s">
        <v>57</v>
      </c>
      <c r="C28" s="43" t="s">
        <v>23</v>
      </c>
      <c r="D28" s="48">
        <v>5</v>
      </c>
      <c r="E28" s="10"/>
      <c r="F28" s="11">
        <f t="shared" si="0"/>
        <v>0</v>
      </c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</row>
    <row r="29" spans="1:47" s="4" customFormat="1" ht="10.5" customHeight="1" x14ac:dyDescent="0.25">
      <c r="A29" s="12">
        <v>22</v>
      </c>
      <c r="B29" s="45" t="s">
        <v>58</v>
      </c>
      <c r="C29" s="43" t="s">
        <v>23</v>
      </c>
      <c r="D29" s="50">
        <v>1</v>
      </c>
      <c r="E29" s="26"/>
      <c r="F29" s="11">
        <f t="shared" ref="F29" si="1">SUM(D29*E29)</f>
        <v>0</v>
      </c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</row>
    <row r="30" spans="1:47" s="4" customFormat="1" ht="21" customHeight="1" x14ac:dyDescent="0.25">
      <c r="A30" s="27">
        <v>23</v>
      </c>
      <c r="B30" s="30" t="s">
        <v>41</v>
      </c>
      <c r="C30" s="43" t="s">
        <v>55</v>
      </c>
      <c r="D30" s="48">
        <v>10</v>
      </c>
      <c r="E30" s="26"/>
      <c r="F30" s="11">
        <f t="shared" ref="F30:F40" si="2">SUM(D30*E30)</f>
        <v>0</v>
      </c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</row>
    <row r="31" spans="1:47" s="4" customFormat="1" ht="10.5" customHeight="1" x14ac:dyDescent="0.25">
      <c r="A31" s="12">
        <v>24</v>
      </c>
      <c r="B31" s="42" t="s">
        <v>59</v>
      </c>
      <c r="C31" s="43" t="s">
        <v>10</v>
      </c>
      <c r="D31" s="48">
        <v>2</v>
      </c>
      <c r="E31" s="26"/>
      <c r="F31" s="11">
        <f t="shared" si="2"/>
        <v>0</v>
      </c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</row>
    <row r="32" spans="1:47" s="4" customFormat="1" ht="10.5" customHeight="1" x14ac:dyDescent="0.25">
      <c r="A32" s="27">
        <v>25</v>
      </c>
      <c r="B32" s="42" t="s">
        <v>60</v>
      </c>
      <c r="C32" s="43" t="s">
        <v>10</v>
      </c>
      <c r="D32" s="48">
        <v>6</v>
      </c>
      <c r="E32" s="26"/>
      <c r="F32" s="11">
        <f t="shared" si="2"/>
        <v>0</v>
      </c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</row>
    <row r="33" spans="1:195" s="4" customFormat="1" ht="21" customHeight="1" x14ac:dyDescent="0.25">
      <c r="A33" s="12">
        <v>26</v>
      </c>
      <c r="B33" s="51" t="s">
        <v>61</v>
      </c>
      <c r="C33" s="43" t="s">
        <v>10</v>
      </c>
      <c r="D33" s="52">
        <v>1</v>
      </c>
      <c r="E33" s="26"/>
      <c r="F33" s="11">
        <f t="shared" si="2"/>
        <v>0</v>
      </c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</row>
    <row r="34" spans="1:195" s="4" customFormat="1" ht="21" customHeight="1" x14ac:dyDescent="0.25">
      <c r="A34" s="27">
        <v>27</v>
      </c>
      <c r="B34" s="53" t="s">
        <v>62</v>
      </c>
      <c r="C34" s="43" t="s">
        <v>63</v>
      </c>
      <c r="D34" s="48">
        <v>423</v>
      </c>
      <c r="E34" s="26"/>
      <c r="F34" s="11">
        <f t="shared" si="2"/>
        <v>0</v>
      </c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</row>
    <row r="35" spans="1:195" s="4" customFormat="1" ht="21" customHeight="1" x14ac:dyDescent="0.25">
      <c r="A35" s="12">
        <v>28</v>
      </c>
      <c r="B35" s="28" t="s">
        <v>64</v>
      </c>
      <c r="C35" s="43" t="s">
        <v>55</v>
      </c>
      <c r="D35" s="48">
        <v>43</v>
      </c>
      <c r="E35" s="26"/>
      <c r="F35" s="11">
        <f t="shared" si="2"/>
        <v>0</v>
      </c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</row>
    <row r="36" spans="1:195" s="4" customFormat="1" ht="21" customHeight="1" x14ac:dyDescent="0.25">
      <c r="A36" s="27">
        <v>29</v>
      </c>
      <c r="B36" s="28" t="s">
        <v>65</v>
      </c>
      <c r="C36" s="43" t="s">
        <v>55</v>
      </c>
      <c r="D36" s="48">
        <v>85</v>
      </c>
      <c r="E36" s="26"/>
      <c r="F36" s="11">
        <f t="shared" si="2"/>
        <v>0</v>
      </c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</row>
    <row r="37" spans="1:195" s="4" customFormat="1" ht="21" customHeight="1" x14ac:dyDescent="0.25">
      <c r="A37" s="12">
        <v>30</v>
      </c>
      <c r="B37" s="51" t="s">
        <v>66</v>
      </c>
      <c r="C37" s="43" t="s">
        <v>10</v>
      </c>
      <c r="D37" s="48">
        <v>2</v>
      </c>
      <c r="E37" s="26"/>
      <c r="F37" s="11">
        <f t="shared" si="2"/>
        <v>0</v>
      </c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</row>
    <row r="38" spans="1:195" s="4" customFormat="1" ht="21" customHeight="1" x14ac:dyDescent="0.25">
      <c r="A38" s="27">
        <v>31</v>
      </c>
      <c r="B38" s="53" t="s">
        <v>62</v>
      </c>
      <c r="C38" s="43" t="s">
        <v>63</v>
      </c>
      <c r="D38" s="48">
        <v>200</v>
      </c>
      <c r="E38" s="26"/>
      <c r="F38" s="11">
        <f t="shared" si="2"/>
        <v>0</v>
      </c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</row>
    <row r="39" spans="1:195" s="4" customFormat="1" ht="21" customHeight="1" x14ac:dyDescent="0.25">
      <c r="A39" s="12">
        <v>32</v>
      </c>
      <c r="B39" s="28" t="s">
        <v>64</v>
      </c>
      <c r="C39" s="43" t="s">
        <v>55</v>
      </c>
      <c r="D39" s="48">
        <v>18</v>
      </c>
      <c r="E39" s="26"/>
      <c r="F39" s="11">
        <f t="shared" si="2"/>
        <v>0</v>
      </c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</row>
    <row r="40" spans="1:195" s="4" customFormat="1" ht="21" customHeight="1" x14ac:dyDescent="0.25">
      <c r="A40" s="27">
        <v>33</v>
      </c>
      <c r="B40" s="28" t="s">
        <v>65</v>
      </c>
      <c r="C40" s="43" t="s">
        <v>55</v>
      </c>
      <c r="D40" s="48">
        <v>44</v>
      </c>
      <c r="E40" s="26"/>
      <c r="F40" s="11">
        <f t="shared" si="2"/>
        <v>0</v>
      </c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</row>
    <row r="41" spans="1:195" s="21" customFormat="1" ht="12.6" customHeight="1" x14ac:dyDescent="0.25">
      <c r="A41" s="57" t="s">
        <v>13</v>
      </c>
      <c r="B41" s="58"/>
      <c r="C41" s="58"/>
      <c r="D41" s="58"/>
      <c r="E41" s="58"/>
      <c r="F41" s="59"/>
      <c r="G41" s="20"/>
      <c r="H41" s="20"/>
    </row>
    <row r="42" spans="1:195" s="4" customFormat="1" ht="10.95" customHeight="1" x14ac:dyDescent="0.25">
      <c r="A42" s="12">
        <v>34</v>
      </c>
      <c r="B42" s="18" t="s">
        <v>27</v>
      </c>
      <c r="C42" s="14" t="s">
        <v>10</v>
      </c>
      <c r="D42" s="16">
        <v>5</v>
      </c>
      <c r="E42" s="17"/>
      <c r="F42" s="11">
        <f t="shared" ref="F42:F43" si="3">SUM(D42*E42)</f>
        <v>0</v>
      </c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</row>
    <row r="43" spans="1:195" s="21" customFormat="1" ht="10.95" customHeight="1" x14ac:dyDescent="0.25">
      <c r="A43" s="27">
        <v>35</v>
      </c>
      <c r="B43" s="19" t="s">
        <v>16</v>
      </c>
      <c r="C43" s="22" t="s">
        <v>14</v>
      </c>
      <c r="D43" s="23">
        <v>5</v>
      </c>
      <c r="E43" s="24"/>
      <c r="F43" s="11">
        <f t="shared" si="3"/>
        <v>0</v>
      </c>
      <c r="G43" s="20"/>
      <c r="H43" s="20"/>
    </row>
    <row r="44" spans="1:195" s="4" customFormat="1" ht="21.6" customHeight="1" x14ac:dyDescent="0.25">
      <c r="A44" s="12">
        <v>36</v>
      </c>
      <c r="B44" s="18" t="s">
        <v>31</v>
      </c>
      <c r="C44" s="14" t="s">
        <v>10</v>
      </c>
      <c r="D44" s="16">
        <v>1</v>
      </c>
      <c r="E44" s="17"/>
      <c r="F44" s="11">
        <f t="shared" ref="F44:F45" si="4">SUM(D44*E44)</f>
        <v>0</v>
      </c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</row>
    <row r="45" spans="1:195" s="4" customFormat="1" ht="32.4" customHeight="1" thickBot="1" x14ac:dyDescent="0.3">
      <c r="A45" s="37">
        <v>37</v>
      </c>
      <c r="B45" s="38" t="s">
        <v>26</v>
      </c>
      <c r="C45" s="13" t="s">
        <v>14</v>
      </c>
      <c r="D45" s="39">
        <v>1</v>
      </c>
      <c r="E45" s="40"/>
      <c r="F45" s="41">
        <f t="shared" si="4"/>
        <v>0</v>
      </c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</row>
    <row r="46" spans="1:195" ht="24" customHeight="1" thickBot="1" x14ac:dyDescent="0.3">
      <c r="A46" s="8"/>
      <c r="C46" s="55" t="s">
        <v>1</v>
      </c>
      <c r="D46" s="56"/>
      <c r="E46" s="74">
        <f>SUM(F8:F45)</f>
        <v>0</v>
      </c>
      <c r="F46" s="7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  <c r="CW46" s="15"/>
      <c r="CX46" s="15"/>
      <c r="CY46" s="15"/>
      <c r="CZ46" s="15"/>
      <c r="DA46" s="15"/>
      <c r="DB46" s="15"/>
      <c r="DC46" s="15"/>
      <c r="DD46" s="15"/>
      <c r="DE46" s="15"/>
      <c r="DF46" s="15"/>
      <c r="DG46" s="15"/>
      <c r="DH46" s="15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15"/>
      <c r="DU46" s="15"/>
      <c r="DV46" s="15"/>
      <c r="DW46" s="15"/>
      <c r="DX46" s="15"/>
      <c r="DY46" s="15"/>
      <c r="DZ46" s="15"/>
      <c r="EA46" s="15"/>
      <c r="EB46" s="15"/>
      <c r="EC46" s="15"/>
      <c r="ED46" s="15"/>
      <c r="EE46" s="15"/>
      <c r="EF46" s="15"/>
      <c r="EG46" s="15"/>
      <c r="EH46" s="15"/>
      <c r="EI46" s="15"/>
      <c r="EJ46" s="15"/>
      <c r="EK46" s="15"/>
      <c r="EL46" s="15"/>
      <c r="EM46" s="15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15"/>
      <c r="EZ46" s="15"/>
      <c r="FA46" s="15"/>
      <c r="FB46" s="15"/>
      <c r="FC46" s="15"/>
      <c r="FD46" s="15"/>
      <c r="FE46" s="15"/>
      <c r="FF46" s="15"/>
      <c r="FG46" s="15"/>
      <c r="FH46" s="15"/>
      <c r="FI46" s="15"/>
      <c r="FJ46" s="15"/>
      <c r="FK46" s="15"/>
      <c r="FL46" s="15"/>
      <c r="FM46" s="15"/>
      <c r="FN46" s="15"/>
      <c r="FO46" s="15"/>
      <c r="FP46" s="15"/>
      <c r="FQ46" s="15"/>
      <c r="FR46" s="15"/>
      <c r="FS46" s="15"/>
      <c r="FT46" s="15"/>
      <c r="FU46" s="15"/>
      <c r="FV46" s="15"/>
      <c r="FW46" s="15"/>
      <c r="FX46" s="15"/>
      <c r="FY46" s="15"/>
      <c r="FZ46" s="15"/>
      <c r="GA46" s="15"/>
      <c r="GB46" s="15"/>
      <c r="GC46" s="15"/>
      <c r="GD46" s="15"/>
      <c r="GE46" s="15"/>
      <c r="GF46" s="15"/>
      <c r="GG46" s="15"/>
      <c r="GH46" s="15"/>
      <c r="GI46" s="15"/>
      <c r="GJ46" s="15"/>
      <c r="GK46" s="15"/>
      <c r="GL46" s="15"/>
      <c r="GM46" s="15"/>
    </row>
    <row r="47" spans="1:195" s="15" customFormat="1" ht="12.75" customHeight="1" x14ac:dyDescent="0.25">
      <c r="A47" s="54" t="s">
        <v>7</v>
      </c>
      <c r="B47" s="54"/>
      <c r="C47" s="54"/>
      <c r="D47" s="54"/>
      <c r="E47" s="54"/>
      <c r="F47" s="54"/>
    </row>
    <row r="48" spans="1:195" s="15" customFormat="1" ht="12.75" customHeight="1" x14ac:dyDescent="0.25">
      <c r="A48" s="54" t="s">
        <v>17</v>
      </c>
      <c r="B48" s="54"/>
      <c r="C48" s="54"/>
      <c r="D48" s="54"/>
      <c r="E48" s="54"/>
      <c r="F48" s="54"/>
    </row>
    <row r="49" spans="1:195" s="15" customFormat="1" ht="12.75" customHeight="1" x14ac:dyDescent="0.25">
      <c r="A49" s="54" t="s">
        <v>8</v>
      </c>
      <c r="B49" s="54"/>
      <c r="C49" s="54"/>
      <c r="D49" s="54"/>
      <c r="E49" s="54"/>
      <c r="F49" s="54"/>
    </row>
    <row r="50" spans="1:195" s="15" customFormat="1" ht="12.75" customHeight="1" x14ac:dyDescent="0.25">
      <c r="A50" s="3"/>
      <c r="B50" s="54" t="s">
        <v>9</v>
      </c>
      <c r="C50" s="54"/>
      <c r="D50" s="54"/>
      <c r="E50" s="54"/>
      <c r="F50" s="54"/>
    </row>
    <row r="51" spans="1:195" s="15" customFormat="1" ht="12.75" customHeight="1" x14ac:dyDescent="0.25">
      <c r="A51" s="54" t="s">
        <v>18</v>
      </c>
      <c r="B51" s="54"/>
      <c r="C51" s="54"/>
      <c r="D51" s="54"/>
      <c r="E51" s="54"/>
      <c r="F51" s="54"/>
    </row>
    <row r="52" spans="1:195" s="15" customFormat="1" ht="12.75" customHeight="1" x14ac:dyDescent="0.25">
      <c r="A52" s="54" t="s">
        <v>19</v>
      </c>
      <c r="B52" s="54"/>
      <c r="C52" s="54"/>
      <c r="D52" s="54"/>
      <c r="E52" s="54"/>
      <c r="F52" s="54"/>
    </row>
    <row r="53" spans="1:195" s="15" customFormat="1" ht="12.75" customHeight="1" x14ac:dyDescent="0.25">
      <c r="A53" s="54" t="s">
        <v>24</v>
      </c>
      <c r="B53" s="54"/>
      <c r="C53" s="54"/>
      <c r="D53" s="54"/>
      <c r="E53" s="54"/>
      <c r="F53" s="54"/>
    </row>
    <row r="54" spans="1:195" s="15" customFormat="1" ht="12.75" customHeight="1" x14ac:dyDescent="0.25">
      <c r="A54" s="3"/>
      <c r="B54" s="54" t="s">
        <v>25</v>
      </c>
      <c r="C54" s="54"/>
      <c r="D54" s="54"/>
      <c r="E54" s="54"/>
      <c r="F54" s="54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</row>
    <row r="55" spans="1:195" s="15" customFormat="1" ht="12.75" customHeight="1" x14ac:dyDescent="0.25">
      <c r="A55" s="3"/>
      <c r="B55" s="29" t="s">
        <v>22</v>
      </c>
      <c r="C55" s="25"/>
      <c r="D55" s="25"/>
      <c r="E55" s="25"/>
      <c r="F55" s="25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</row>
    <row r="56" spans="1:195" s="15" customFormat="1" x14ac:dyDescent="0.25">
      <c r="A56" s="54" t="s">
        <v>20</v>
      </c>
      <c r="B56" s="54"/>
      <c r="C56" s="54"/>
      <c r="D56" s="54"/>
      <c r="E56" s="54"/>
      <c r="F56" s="54"/>
    </row>
    <row r="57" spans="1:195" s="15" customFormat="1" x14ac:dyDescent="0.25">
      <c r="A57" s="3"/>
      <c r="B57" s="54" t="s">
        <v>32</v>
      </c>
      <c r="C57" s="54"/>
      <c r="D57" s="54"/>
      <c r="E57" s="54"/>
      <c r="F57" s="54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</row>
    <row r="58" spans="1:195" s="15" customFormat="1" x14ac:dyDescent="0.25">
      <c r="A58" s="3"/>
      <c r="B58" s="54" t="s">
        <v>33</v>
      </c>
      <c r="C58" s="54"/>
      <c r="D58" s="54"/>
      <c r="E58" s="54"/>
      <c r="F58" s="54"/>
    </row>
  </sheetData>
  <mergeCells count="21">
    <mergeCell ref="A41:F41"/>
    <mergeCell ref="A1:F1"/>
    <mergeCell ref="A5:A7"/>
    <mergeCell ref="B5:B7"/>
    <mergeCell ref="C5:C7"/>
    <mergeCell ref="D5:D6"/>
    <mergeCell ref="E5:E7"/>
    <mergeCell ref="F5:F7"/>
    <mergeCell ref="B50:F50"/>
    <mergeCell ref="A49:F49"/>
    <mergeCell ref="A48:F48"/>
    <mergeCell ref="A47:F47"/>
    <mergeCell ref="C46:D46"/>
    <mergeCell ref="E46:F46"/>
    <mergeCell ref="A51:F51"/>
    <mergeCell ref="B57:F57"/>
    <mergeCell ref="B58:F58"/>
    <mergeCell ref="A52:F52"/>
    <mergeCell ref="A56:F56"/>
    <mergeCell ref="B54:F54"/>
    <mergeCell ref="A53:F53"/>
  </mergeCells>
  <phoneticPr fontId="2" type="noConversion"/>
  <conditionalFormatting sqref="A41">
    <cfRule type="cellIs" dxfId="2" priority="140" stopIfTrue="1" operator="equal">
      <formula>0</formula>
    </cfRule>
  </conditionalFormatting>
  <conditionalFormatting sqref="B36">
    <cfRule type="expression" dxfId="1" priority="1">
      <formula>CellHasFormula</formula>
    </cfRule>
  </conditionalFormatting>
  <conditionalFormatting sqref="B40">
    <cfRule type="expression" dxfId="0" priority="2">
      <formula>CellHasFormula</formula>
    </cfRule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1</vt:i4>
      </vt:variant>
    </vt:vector>
  </HeadingPairs>
  <TitlesOfParts>
    <vt:vector size="1" baseType="lpstr">
      <vt:lpstr>Leht1</vt:lpstr>
    </vt:vector>
  </TitlesOfParts>
  <Company>Indiana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Ove</dc:creator>
  <cp:lastModifiedBy>Helbe Peiker</cp:lastModifiedBy>
  <cp:lastPrinted>2026-03-03T06:41:56Z</cp:lastPrinted>
  <dcterms:created xsi:type="dcterms:W3CDTF">2011-04-14T10:56:35Z</dcterms:created>
  <dcterms:modified xsi:type="dcterms:W3CDTF">2026-04-01T06:51:23Z</dcterms:modified>
</cp:coreProperties>
</file>